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2120" windowHeight="8190" activeTab="1"/>
  </bookViews>
  <sheets>
    <sheet name="Лист4" sheetId="1" r:id="rId1"/>
    <sheet name="Лист1" sheetId="2" r:id="rId2"/>
    <sheet name="Лист2" sheetId="3" r:id="rId3"/>
    <sheet name="Лист3" sheetId="4" r:id="rId4"/>
  </sheets>
  <definedNames>
    <definedName name="Print_Titles_0" localSheetId="1">Лист1!$8:$8</definedName>
    <definedName name="_xlnm.Print_Titles" localSheetId="1">Лист1!$8:$8</definedName>
  </definedNames>
  <calcPr calcId="125725" calcOnSave="0"/>
</workbook>
</file>

<file path=xl/calcChain.xml><?xml version="1.0" encoding="utf-8"?>
<calcChain xmlns="http://schemas.openxmlformats.org/spreadsheetml/2006/main">
  <c r="H73" i="2"/>
  <c r="H72"/>
  <c r="H71"/>
  <c r="H70"/>
  <c r="H69"/>
  <c r="H68"/>
  <c r="H61"/>
  <c r="H60"/>
  <c r="H59"/>
  <c r="H58"/>
  <c r="H57"/>
  <c r="H49"/>
  <c r="H48"/>
  <c r="H47"/>
  <c r="H46"/>
  <c r="H45"/>
  <c r="H44"/>
  <c r="H43"/>
  <c r="H42"/>
  <c r="H41"/>
  <c r="H40"/>
  <c r="H39"/>
  <c r="H37"/>
  <c r="H36"/>
  <c r="H35"/>
  <c r="H34"/>
  <c r="H33"/>
  <c r="H32"/>
  <c r="H31"/>
  <c r="H26"/>
  <c r="H25"/>
  <c r="H16"/>
  <c r="H14"/>
  <c r="H13"/>
  <c r="E56"/>
  <c r="H56" s="1"/>
  <c r="D56"/>
  <c r="E55"/>
  <c r="H55" s="1"/>
  <c r="D55"/>
  <c r="E54"/>
  <c r="H54" s="1"/>
  <c r="D54"/>
  <c r="E38" l="1"/>
  <c r="H38" s="1"/>
  <c r="D38"/>
  <c r="E15"/>
  <c r="H15" s="1"/>
  <c r="D15"/>
  <c r="E12"/>
  <c r="H12" s="1"/>
  <c r="D12"/>
  <c r="E11"/>
  <c r="H11" s="1"/>
  <c r="D11"/>
  <c r="E10"/>
  <c r="D10"/>
  <c r="D9" s="1"/>
  <c r="E9"/>
  <c r="E75" l="1"/>
  <c r="H75" s="1"/>
  <c r="H10"/>
  <c r="D75"/>
  <c r="E30"/>
  <c r="H30" s="1"/>
  <c r="D30"/>
  <c r="E27"/>
  <c r="H27" s="1"/>
  <c r="D27"/>
  <c r="E23"/>
  <c r="D23"/>
  <c r="E21"/>
  <c r="D21"/>
  <c r="E20"/>
  <c r="E76" s="1"/>
  <c r="H76" s="1"/>
  <c r="D20"/>
  <c r="D76" s="1"/>
  <c r="E19"/>
  <c r="D19"/>
  <c r="E17"/>
  <c r="D17"/>
  <c r="H9" l="1"/>
  <c r="D74"/>
  <c r="E74" l="1"/>
  <c r="H74" s="1"/>
</calcChain>
</file>

<file path=xl/sharedStrings.xml><?xml version="1.0" encoding="utf-8"?>
<sst xmlns="http://schemas.openxmlformats.org/spreadsheetml/2006/main" count="156" uniqueCount="68">
  <si>
    <t>Отчет об исполнении финансировании муниципальной программы</t>
  </si>
  <si>
    <t>Кавказского района</t>
  </si>
  <si>
    <t>"Организация отдыха, оздоровления и занятости детей и подростков"</t>
  </si>
  <si>
    <t>№ пп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</si>
  <si>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</si>
  <si>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 (тыс.руб.)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</si>
  <si>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</si>
  <si>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</si>
  <si>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Освоено в отчетном периоде</t>
  </si>
  <si>
    <t>% выполнения</t>
  </si>
  <si>
    <t>Отметка о выполнении мероприятия (выполнено, не выполнено)</t>
  </si>
  <si>
    <t>Причины невыполнения</t>
  </si>
  <si>
    <t>Исполнитель</t>
  </si>
  <si>
    <t>всего</t>
  </si>
  <si>
    <t>краевой бюджет</t>
  </si>
  <si>
    <t>местный бюджет</t>
  </si>
  <si>
    <t>1.1</t>
  </si>
  <si>
    <t>Мероприятие № 1.1.«Приобретение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</t>
  </si>
  <si>
    <t>Мероприятие № 1.2. "Оплата поставщику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</t>
  </si>
  <si>
    <t>Мероприятие № 1.3. «Оплата разницы стоимости между свежими овощами и овощной полуфабрикатной продукцией»</t>
  </si>
  <si>
    <t>Основное мероприятие №2 «Организация   работы «Лагерей труда и отдыха  дневного  и круглосуточного пребывания»</t>
  </si>
  <si>
    <t>Мероприятие № 2.1  «Организация питания в  «Лагерях труда и отдыха» дневного пребывания на базе ОУ</t>
  </si>
  <si>
    <t>Мероприятие № 2.2  «Приобретение путевок в  «Лагерь труда и отдыха» круглосуточного  пребывания в оздоровительных учреждениях Краснодарского края»</t>
  </si>
  <si>
    <t>Основное мероприятие №3 «Организация отдыха в краевых и муниципальных профильных сменах в организациях отдыха детей и их оздоровления Краснодарского края»</t>
  </si>
  <si>
    <t>Мероприятие № 3.1.«Приобретение  путевок в краевые профильные смены»</t>
  </si>
  <si>
    <t>Мероприятие № 3.2.«Приобретение  путевок в муниципальные профильные смены»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</si>
  <si>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</si>
  <si>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</si>
  <si>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</si>
  <si>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</si>
  <si>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</si>
  <si>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Мероприятие № 4.3. «Оплата ГСМ»</t>
  </si>
  <si>
    <t>Мероприятие № 4.4. «Приобретение грамот, кубков, призов победителей  спортивных соревнований»</t>
  </si>
  <si>
    <t>Мероприятие №4.5.
«Услуги бассейна, авкапарка» (приобретение билетов)</t>
  </si>
  <si>
    <t>Мероприятие №4.6. Транспортные услуги (приобретение ГСМ)</t>
  </si>
  <si>
    <t>Основное мероприятие № 5 « 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</si>
  <si>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детей»</t>
  </si>
  <si>
    <t>Основное мероприятие № 6 «Работа дневных тематических площадок   и  вечерних спортивных площадок»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</si>
  <si>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</t>
  </si>
  <si>
    <t>Основное мероприятие №7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</si>
  <si>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>Мероприятие №7.1. «Приобретение транспортной услуги для доставки подростков в профильные смены»</t>
  </si>
  <si>
    <t>местный бюдет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</si>
  <si>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</si>
  <si>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Мероприятие № 8.1.   Укрепление материально- технической базы дворовых площадок по месту жительства (приобретение спортивного инвентаря)</t>
  </si>
  <si>
    <t>Мероприятие №8.2. «Заработная плата организаторов досуга на дворовых площадках по месту жительства»</t>
  </si>
  <si>
    <t>Основное мероприятие №9  «Оздоровление детей с хроническими патологиями на базе амбулаторно-поликлинических учреждений»</t>
  </si>
  <si>
    <t>Мероприятие №9.1.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«КГБ»</t>
  </si>
  <si>
    <t>Мероприятие №9.2.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</si>
  <si>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>ВСЕГО ПО ПРОГРАММЕ</t>
  </si>
  <si>
    <t>выполнено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</si>
  <si>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 дневным пребыванием с обязательной организацией их питания »</t>
  </si>
  <si>
    <t>Источники финансирования</t>
  </si>
  <si>
    <t xml:space="preserve">Координатор программы           </t>
  </si>
  <si>
    <t>Начальник управления по вопросам семьи и детства</t>
  </si>
  <si>
    <t xml:space="preserve">                                                      </t>
  </si>
  <si>
    <t xml:space="preserve"> В.В.Елисеева</t>
  </si>
  <si>
    <t>Серафимович И.С., начальник ОМП</t>
  </si>
  <si>
    <t>Демченко С.Г., начальник УО</t>
  </si>
  <si>
    <t>Демченко С.Г., начальник УО,</t>
  </si>
  <si>
    <t>Мкртчян Н.Г., начальник  ОФКиС</t>
  </si>
  <si>
    <t>Михайловская Н.Ю., начальник ОК</t>
  </si>
  <si>
    <t>Ежова И.М., начальник ОЗ</t>
  </si>
  <si>
    <t>Грекова Е.Л., главный врач МБУ«Кропоткинская городская больница»</t>
  </si>
  <si>
    <t>Цорионова Э.С., главный врач МБУ, «Кавказская районная больница»</t>
  </si>
  <si>
    <t xml:space="preserve">администрации муниципального образования Кавказский район                                                                    </t>
  </si>
  <si>
    <t xml:space="preserve"> выполнено</t>
  </si>
  <si>
    <t>Проведение мероприятия в 2017 году не запланировано</t>
  </si>
  <si>
    <t>за 12 месяцев  2017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</si>
</sst>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/>
    <xf numFmtId="49" fontId="1" fillId="0" borderId="1" xfId="0" applyNumberFormat="1" applyFont="1" applyBorder="1" applyAlignment="1">
      <alignment wrapText="1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2"/>
  <sheetViews>
    <sheetView tabSelected="1" topLeftCell="A4" zoomScale="75" zoomScaleNormal="75" workbookViewId="0">
      <selection activeCell="R12" sqref="R12"/>
    </sheetView>
  </sheetViews>
  <sheetFormatPr defaultRowHeight="15"/>
  <cols>
    <col min="1" max="1" width="4.28515625"/>
    <col min="2" max="2" width="52" customWidth="1"/>
    <col min="3" max="3" width="10" style="26" customWidth="1"/>
    <col min="4" max="4" width="13.140625"/>
    <col min="5" max="5" width="14.85546875"/>
    <col min="6" max="6" width="8.85546875" customWidth="1"/>
    <col min="7" max="7" width="8.7109375"/>
    <col min="8" max="8" width="7" customWidth="1"/>
    <col min="9" max="9" width="11.7109375"/>
    <col min="10" max="10" width="13" customWidth="1"/>
    <col min="11" max="11" width="12" customWidth="1"/>
    <col min="12" max="1025" width="8.7109375"/>
  </cols>
  <sheetData>
    <row r="1" spans="1:13" ht="45.75" customHeight="1">
      <c r="A1" s="1"/>
      <c r="B1" s="1"/>
      <c r="C1" s="22"/>
      <c r="D1" s="1"/>
      <c r="E1" s="1"/>
      <c r="F1" s="74"/>
      <c r="G1" s="74"/>
      <c r="H1" s="74"/>
      <c r="I1" s="74"/>
      <c r="J1" s="74"/>
      <c r="K1" s="3"/>
      <c r="L1" s="3"/>
    </row>
    <row r="2" spans="1:13" ht="4.5" customHeight="1">
      <c r="A2" s="1"/>
      <c r="B2" s="1"/>
      <c r="C2" s="22"/>
      <c r="D2" s="1"/>
      <c r="E2" s="1"/>
      <c r="F2" s="1"/>
      <c r="G2" s="1"/>
      <c r="H2" s="1"/>
      <c r="I2" s="1"/>
      <c r="J2" s="1"/>
      <c r="K2" s="1"/>
      <c r="L2" s="1"/>
    </row>
    <row r="3" spans="1:13" ht="15" customHeight="1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4"/>
      <c r="L3" s="4"/>
      <c r="M3" s="5"/>
    </row>
    <row r="4" spans="1:13" ht="15.75" customHeight="1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7"/>
      <c r="L4" s="7"/>
    </row>
    <row r="5" spans="1:13" ht="15.75" customHeight="1">
      <c r="A5" s="53" t="s">
        <v>2</v>
      </c>
      <c r="B5" s="53"/>
      <c r="C5" s="53"/>
      <c r="D5" s="53"/>
      <c r="E5" s="53"/>
      <c r="F5" s="53"/>
      <c r="G5" s="53"/>
      <c r="H5" s="53"/>
      <c r="I5" s="53"/>
      <c r="J5" s="53"/>
      <c r="K5" s="7"/>
      <c r="L5" s="7"/>
    </row>
    <row r="6" spans="1:13" ht="15.75" customHeight="1">
      <c r="A6" s="53" t="s">
        <v>67</v>
      </c>
      <c r="B6" s="53"/>
      <c r="C6" s="53"/>
      <c r="D6" s="53"/>
      <c r="E6" s="53"/>
      <c r="F6" s="53"/>
      <c r="G6" s="53"/>
      <c r="H6" s="53"/>
      <c r="I6" s="53"/>
      <c r="J6" s="53"/>
      <c r="K6" s="7"/>
      <c r="L6" s="7"/>
    </row>
    <row r="7" spans="1:13" ht="15.75">
      <c r="A7" s="1"/>
      <c r="B7" s="1"/>
      <c r="C7" s="22"/>
      <c r="D7" s="1"/>
      <c r="E7" s="1"/>
      <c r="F7" s="1"/>
      <c r="G7" s="1"/>
      <c r="H7" s="1"/>
      <c r="I7" s="1"/>
      <c r="J7" s="1"/>
      <c r="K7" s="1"/>
      <c r="L7" s="1"/>
    </row>
    <row r="8" spans="1:13" ht="157.5">
      <c r="A8" s="8" t="s">
        <v>3</v>
      </c>
      <c r="B8" s="20" t="s">
        <v>4</v>
      </c>
      <c r="C8" s="18" t="s">
        <v>51</v>
      </c>
      <c r="D8" s="10" t="s">
        <v>5</v>
      </c>
      <c r="E8" s="9" t="s">
        <v>6</v>
      </c>
      <c r="F8" s="18" t="s">
        <v>7</v>
      </c>
      <c r="G8" s="18" t="s">
        <v>8</v>
      </c>
      <c r="H8" s="18" t="s">
        <v>9</v>
      </c>
      <c r="I8" s="10" t="s">
        <v>10</v>
      </c>
      <c r="J8" s="18" t="s">
        <v>11</v>
      </c>
      <c r="K8" s="19" t="s">
        <v>12</v>
      </c>
      <c r="L8" s="6"/>
    </row>
    <row r="9" spans="1:13" ht="22.5" customHeight="1">
      <c r="A9" s="76"/>
      <c r="B9" s="77" t="s">
        <v>50</v>
      </c>
      <c r="C9" s="33" t="s">
        <v>13</v>
      </c>
      <c r="D9" s="34">
        <f>D10+D11</f>
        <v>2563</v>
      </c>
      <c r="E9" s="34">
        <f>E10+E11</f>
        <v>2563</v>
      </c>
      <c r="F9" s="34">
        <v>2563</v>
      </c>
      <c r="G9" s="34">
        <v>2563</v>
      </c>
      <c r="H9" s="34">
        <f>F9/E9*100</f>
        <v>100</v>
      </c>
      <c r="I9" s="50" t="s">
        <v>49</v>
      </c>
      <c r="J9" s="51"/>
      <c r="K9" s="51" t="s">
        <v>57</v>
      </c>
      <c r="L9" s="6"/>
    </row>
    <row r="10" spans="1:13" ht="36.75" customHeight="1">
      <c r="A10" s="76"/>
      <c r="B10" s="77"/>
      <c r="C10" s="33" t="s">
        <v>14</v>
      </c>
      <c r="D10" s="34">
        <f>D13</f>
        <v>1823</v>
      </c>
      <c r="E10" s="34">
        <f>E13</f>
        <v>1823</v>
      </c>
      <c r="F10" s="34">
        <v>1823</v>
      </c>
      <c r="G10" s="34">
        <v>1823</v>
      </c>
      <c r="H10" s="34">
        <f t="shared" ref="H10:H16" si="0">F10/E10*100</f>
        <v>100</v>
      </c>
      <c r="I10" s="50"/>
      <c r="J10" s="51"/>
      <c r="K10" s="51"/>
      <c r="L10" s="12"/>
    </row>
    <row r="11" spans="1:13" ht="60" customHeight="1">
      <c r="A11" s="76"/>
      <c r="B11" s="77"/>
      <c r="C11" s="33" t="s">
        <v>15</v>
      </c>
      <c r="D11" s="34">
        <f>D14+D15+D18</f>
        <v>740</v>
      </c>
      <c r="E11" s="34">
        <f>E14+E15+E18</f>
        <v>740</v>
      </c>
      <c r="F11" s="34">
        <v>740</v>
      </c>
      <c r="G11" s="34">
        <v>740</v>
      </c>
      <c r="H11" s="34">
        <f t="shared" si="0"/>
        <v>100</v>
      </c>
      <c r="I11" s="28" t="s">
        <v>65</v>
      </c>
      <c r="J11" s="51"/>
      <c r="K11" s="51"/>
      <c r="L11" s="12"/>
    </row>
    <row r="12" spans="1:13" ht="31.5" customHeight="1">
      <c r="A12" s="84" t="s">
        <v>16</v>
      </c>
      <c r="B12" s="85" t="s">
        <v>17</v>
      </c>
      <c r="C12" s="21" t="s">
        <v>13</v>
      </c>
      <c r="D12" s="27">
        <f>D13+D14</f>
        <v>2025.6</v>
      </c>
      <c r="E12" s="27">
        <f>E13+E14</f>
        <v>2025.6</v>
      </c>
      <c r="F12" s="27">
        <v>2025.6</v>
      </c>
      <c r="G12" s="40">
        <v>2025.6</v>
      </c>
      <c r="H12" s="34">
        <f t="shared" si="0"/>
        <v>100</v>
      </c>
      <c r="I12" s="50" t="s">
        <v>49</v>
      </c>
      <c r="J12" s="51"/>
      <c r="K12" s="51"/>
      <c r="L12" s="12"/>
    </row>
    <row r="13" spans="1:13" ht="55.9" customHeight="1">
      <c r="A13" s="84"/>
      <c r="B13" s="85"/>
      <c r="C13" s="18" t="s">
        <v>14</v>
      </c>
      <c r="D13" s="27">
        <v>1823</v>
      </c>
      <c r="E13" s="27">
        <v>1823</v>
      </c>
      <c r="F13" s="29">
        <v>1823</v>
      </c>
      <c r="G13" s="40">
        <v>1823</v>
      </c>
      <c r="H13" s="34">
        <f t="shared" si="0"/>
        <v>100</v>
      </c>
      <c r="I13" s="50"/>
      <c r="J13" s="51"/>
      <c r="K13" s="51"/>
      <c r="L13" s="12"/>
    </row>
    <row r="14" spans="1:13" ht="42.75" customHeight="1">
      <c r="A14" s="84"/>
      <c r="B14" s="85"/>
      <c r="C14" s="21" t="s">
        <v>15</v>
      </c>
      <c r="D14" s="27">
        <v>202.6</v>
      </c>
      <c r="E14" s="27">
        <v>202.6</v>
      </c>
      <c r="F14" s="29">
        <v>202.6</v>
      </c>
      <c r="G14" s="27">
        <v>202.6</v>
      </c>
      <c r="H14" s="34">
        <f t="shared" si="0"/>
        <v>100</v>
      </c>
      <c r="I14" s="28" t="s">
        <v>65</v>
      </c>
      <c r="J14" s="51"/>
      <c r="K14" s="51"/>
      <c r="L14" s="12"/>
    </row>
    <row r="15" spans="1:13" ht="33" customHeight="1">
      <c r="A15" s="13"/>
      <c r="B15" s="70" t="s">
        <v>18</v>
      </c>
      <c r="C15" s="18" t="s">
        <v>13</v>
      </c>
      <c r="D15" s="27">
        <f>D16</f>
        <v>537.4</v>
      </c>
      <c r="E15" s="27">
        <f>E16</f>
        <v>537.4</v>
      </c>
      <c r="F15" s="27">
        <v>537.4</v>
      </c>
      <c r="G15" s="27">
        <v>537.4</v>
      </c>
      <c r="H15" s="34">
        <f t="shared" si="0"/>
        <v>100</v>
      </c>
      <c r="I15" s="50" t="s">
        <v>65</v>
      </c>
      <c r="J15" s="51"/>
      <c r="K15" s="51"/>
      <c r="L15" s="12"/>
    </row>
    <row r="16" spans="1:13" ht="84.75" customHeight="1">
      <c r="A16" s="13"/>
      <c r="B16" s="70"/>
      <c r="C16" s="18" t="s">
        <v>15</v>
      </c>
      <c r="D16" s="27">
        <v>537.4</v>
      </c>
      <c r="E16" s="27">
        <v>537.4</v>
      </c>
      <c r="F16" s="29">
        <v>537.4</v>
      </c>
      <c r="G16" s="27">
        <v>537.4</v>
      </c>
      <c r="H16" s="34">
        <f t="shared" si="0"/>
        <v>100</v>
      </c>
      <c r="I16" s="50"/>
      <c r="J16" s="51"/>
      <c r="K16" s="51"/>
      <c r="L16" s="12"/>
    </row>
    <row r="17" spans="1:12" ht="27" customHeight="1">
      <c r="A17" s="13"/>
      <c r="B17" s="70" t="s">
        <v>19</v>
      </c>
      <c r="C17" s="18" t="s">
        <v>13</v>
      </c>
      <c r="D17" s="27">
        <f>D18</f>
        <v>0</v>
      </c>
      <c r="E17" s="27">
        <f>E18</f>
        <v>0</v>
      </c>
      <c r="F17" s="29">
        <v>0</v>
      </c>
      <c r="G17" s="27">
        <v>0</v>
      </c>
      <c r="H17" s="27">
        <v>0</v>
      </c>
      <c r="I17" s="72"/>
      <c r="J17" s="51"/>
      <c r="K17" s="51"/>
      <c r="L17" s="12"/>
    </row>
    <row r="18" spans="1:12" ht="31.5" customHeight="1">
      <c r="A18" s="13"/>
      <c r="B18" s="70"/>
      <c r="C18" s="18" t="s">
        <v>15</v>
      </c>
      <c r="D18" s="27">
        <v>0</v>
      </c>
      <c r="E18" s="27">
        <v>0</v>
      </c>
      <c r="F18" s="29">
        <v>0</v>
      </c>
      <c r="G18" s="27">
        <v>0</v>
      </c>
      <c r="H18" s="27">
        <v>0</v>
      </c>
      <c r="I18" s="72"/>
      <c r="J18" s="78"/>
      <c r="K18" s="78"/>
      <c r="L18" s="12"/>
    </row>
    <row r="19" spans="1:12" ht="22.5" customHeight="1">
      <c r="A19" s="57"/>
      <c r="B19" s="80" t="s">
        <v>20</v>
      </c>
      <c r="C19" s="35" t="s">
        <v>13</v>
      </c>
      <c r="D19" s="34">
        <f>D21+D23</f>
        <v>0</v>
      </c>
      <c r="E19" s="34">
        <f>E21+E23</f>
        <v>0</v>
      </c>
      <c r="F19" s="36">
        <v>0</v>
      </c>
      <c r="G19" s="34">
        <v>0</v>
      </c>
      <c r="H19" s="34">
        <v>0</v>
      </c>
      <c r="I19" s="50" t="s">
        <v>66</v>
      </c>
      <c r="J19" s="51"/>
      <c r="K19" s="52" t="s">
        <v>57</v>
      </c>
      <c r="L19" s="12"/>
    </row>
    <row r="20" spans="1:12" ht="38.25" customHeight="1">
      <c r="A20" s="57"/>
      <c r="B20" s="86"/>
      <c r="C20" s="35" t="s">
        <v>15</v>
      </c>
      <c r="D20" s="34">
        <f>D22+D24</f>
        <v>0</v>
      </c>
      <c r="E20" s="34">
        <f>E22+E24</f>
        <v>0</v>
      </c>
      <c r="F20" s="36">
        <v>0</v>
      </c>
      <c r="G20" s="34">
        <v>0</v>
      </c>
      <c r="H20" s="34">
        <v>0</v>
      </c>
      <c r="I20" s="50"/>
      <c r="J20" s="51"/>
      <c r="K20" s="52"/>
      <c r="L20" s="12"/>
    </row>
    <row r="21" spans="1:12" ht="20.25" customHeight="1">
      <c r="A21" s="60"/>
      <c r="B21" s="70" t="s">
        <v>21</v>
      </c>
      <c r="C21" s="18" t="s">
        <v>13</v>
      </c>
      <c r="D21" s="27">
        <f>D22</f>
        <v>0</v>
      </c>
      <c r="E21" s="27">
        <f>E22</f>
        <v>0</v>
      </c>
      <c r="F21" s="29">
        <v>0</v>
      </c>
      <c r="G21" s="27">
        <v>0</v>
      </c>
      <c r="H21" s="27">
        <v>0</v>
      </c>
      <c r="I21" s="50"/>
      <c r="J21" s="51"/>
      <c r="K21" s="52"/>
      <c r="L21" s="12"/>
    </row>
    <row r="22" spans="1:12" ht="32.25" customHeight="1">
      <c r="A22" s="60"/>
      <c r="B22" s="70"/>
      <c r="C22" s="18" t="s">
        <v>15</v>
      </c>
      <c r="D22" s="27">
        <v>0</v>
      </c>
      <c r="E22" s="27">
        <v>0</v>
      </c>
      <c r="F22" s="29">
        <v>0</v>
      </c>
      <c r="G22" s="27">
        <v>0</v>
      </c>
      <c r="H22" s="27">
        <v>0</v>
      </c>
      <c r="I22" s="50"/>
      <c r="J22" s="51"/>
      <c r="K22" s="52"/>
      <c r="L22" s="12"/>
    </row>
    <row r="23" spans="1:12" ht="21" customHeight="1">
      <c r="A23" s="60"/>
      <c r="B23" s="70" t="s">
        <v>22</v>
      </c>
      <c r="C23" s="18" t="s">
        <v>13</v>
      </c>
      <c r="D23" s="27">
        <f>D24</f>
        <v>0</v>
      </c>
      <c r="E23" s="27">
        <f>E24</f>
        <v>0</v>
      </c>
      <c r="F23" s="29">
        <v>0</v>
      </c>
      <c r="G23" s="27">
        <v>0</v>
      </c>
      <c r="H23" s="27">
        <v>0</v>
      </c>
      <c r="I23" s="50"/>
      <c r="J23" s="51"/>
      <c r="K23" s="52"/>
      <c r="L23" s="12"/>
    </row>
    <row r="24" spans="1:12" ht="49.5" customHeight="1">
      <c r="A24" s="60"/>
      <c r="B24" s="70"/>
      <c r="C24" s="18" t="s">
        <v>15</v>
      </c>
      <c r="D24" s="27">
        <v>0</v>
      </c>
      <c r="E24" s="27">
        <v>0</v>
      </c>
      <c r="F24" s="29">
        <v>0</v>
      </c>
      <c r="G24" s="27">
        <v>0</v>
      </c>
      <c r="H24" s="27">
        <v>0</v>
      </c>
      <c r="I24" s="50"/>
      <c r="J24" s="51"/>
      <c r="K24" s="52"/>
      <c r="L24" s="12"/>
    </row>
    <row r="25" spans="1:12" ht="20.25" customHeight="1">
      <c r="A25" s="79"/>
      <c r="B25" s="80" t="s">
        <v>23</v>
      </c>
      <c r="C25" s="35" t="s">
        <v>13</v>
      </c>
      <c r="D25" s="34">
        <v>522.4</v>
      </c>
      <c r="E25" s="34">
        <v>522.4</v>
      </c>
      <c r="F25" s="36">
        <v>522.20000000000005</v>
      </c>
      <c r="G25" s="34">
        <v>522.20000000000005</v>
      </c>
      <c r="H25" s="34">
        <f t="shared" ref="H25:H27" si="1">F25/E25*100</f>
        <v>99.961715160796345</v>
      </c>
      <c r="I25" s="82" t="s">
        <v>65</v>
      </c>
      <c r="J25" s="61"/>
      <c r="K25" s="52"/>
      <c r="L25" s="14"/>
    </row>
    <row r="26" spans="1:12" ht="32.25" customHeight="1">
      <c r="A26" s="79"/>
      <c r="B26" s="81"/>
      <c r="C26" s="35" t="s">
        <v>14</v>
      </c>
      <c r="D26" s="34">
        <v>62.4</v>
      </c>
      <c r="E26" s="34">
        <v>62.4</v>
      </c>
      <c r="F26" s="34">
        <v>62.4</v>
      </c>
      <c r="G26" s="34">
        <v>62.4</v>
      </c>
      <c r="H26" s="34">
        <f t="shared" si="1"/>
        <v>100</v>
      </c>
      <c r="I26" s="83"/>
      <c r="J26" s="62"/>
      <c r="K26" s="52"/>
      <c r="L26" s="12"/>
    </row>
    <row r="27" spans="1:12" ht="31.5" customHeight="1">
      <c r="A27" s="79"/>
      <c r="B27" s="81"/>
      <c r="C27" s="35" t="s">
        <v>15</v>
      </c>
      <c r="D27" s="34">
        <f>D29+D31+D33</f>
        <v>460</v>
      </c>
      <c r="E27" s="34">
        <f>E29+E31+E33</f>
        <v>460</v>
      </c>
      <c r="F27" s="36">
        <v>459.8</v>
      </c>
      <c r="G27" s="34">
        <v>459.8</v>
      </c>
      <c r="H27" s="34">
        <f t="shared" si="1"/>
        <v>99.956521739130437</v>
      </c>
      <c r="I27" s="30" t="s">
        <v>65</v>
      </c>
      <c r="J27" s="62"/>
      <c r="K27" s="52"/>
      <c r="L27" s="12"/>
    </row>
    <row r="28" spans="1:12" ht="18" customHeight="1">
      <c r="A28" s="57"/>
      <c r="B28" s="70" t="s">
        <v>24</v>
      </c>
      <c r="C28" s="18" t="s">
        <v>13</v>
      </c>
      <c r="D28" s="27">
        <v>0</v>
      </c>
      <c r="E28" s="27">
        <v>0</v>
      </c>
      <c r="F28" s="29">
        <v>0</v>
      </c>
      <c r="G28" s="27">
        <v>0</v>
      </c>
      <c r="H28" s="27">
        <v>0</v>
      </c>
      <c r="I28" s="50"/>
      <c r="J28" s="62"/>
      <c r="K28" s="58" t="s">
        <v>57</v>
      </c>
      <c r="L28" s="12"/>
    </row>
    <row r="29" spans="1:12" ht="30" customHeight="1">
      <c r="A29" s="57"/>
      <c r="B29" s="70"/>
      <c r="C29" s="18" t="s">
        <v>15</v>
      </c>
      <c r="D29" s="27">
        <v>0</v>
      </c>
      <c r="E29" s="27">
        <v>0</v>
      </c>
      <c r="F29" s="29">
        <v>0</v>
      </c>
      <c r="G29" s="27">
        <v>0</v>
      </c>
      <c r="H29" s="27">
        <v>0</v>
      </c>
      <c r="I29" s="50"/>
      <c r="J29" s="62"/>
      <c r="K29" s="64"/>
      <c r="L29" s="12"/>
    </row>
    <row r="30" spans="1:12" ht="19.5" customHeight="1">
      <c r="A30" s="57"/>
      <c r="B30" s="71" t="s">
        <v>25</v>
      </c>
      <c r="C30" s="18" t="s">
        <v>13</v>
      </c>
      <c r="D30" s="27">
        <f>D31</f>
        <v>400</v>
      </c>
      <c r="E30" s="27">
        <f>E31</f>
        <v>400</v>
      </c>
      <c r="F30" s="29">
        <v>399.8</v>
      </c>
      <c r="G30" s="27">
        <v>399.8</v>
      </c>
      <c r="H30" s="34">
        <f t="shared" ref="H30:H49" si="2">F30/E30*100</f>
        <v>99.95</v>
      </c>
      <c r="I30" s="50" t="s">
        <v>65</v>
      </c>
      <c r="J30" s="62"/>
      <c r="K30" s="64"/>
      <c r="L30" s="12"/>
    </row>
    <row r="31" spans="1:12" ht="36" customHeight="1">
      <c r="A31" s="57"/>
      <c r="B31" s="71"/>
      <c r="C31" s="18" t="s">
        <v>15</v>
      </c>
      <c r="D31" s="27">
        <v>400</v>
      </c>
      <c r="E31" s="27">
        <v>400</v>
      </c>
      <c r="F31" s="29">
        <v>399.8</v>
      </c>
      <c r="G31" s="27">
        <v>399.8</v>
      </c>
      <c r="H31" s="34">
        <f t="shared" si="2"/>
        <v>99.95</v>
      </c>
      <c r="I31" s="50"/>
      <c r="J31" s="62"/>
      <c r="K31" s="59"/>
      <c r="L31" s="12"/>
    </row>
    <row r="32" spans="1:12" ht="21" customHeight="1">
      <c r="A32" s="57"/>
      <c r="B32" s="70" t="s">
        <v>26</v>
      </c>
      <c r="C32" s="18" t="s">
        <v>13</v>
      </c>
      <c r="D32" s="27">
        <v>60</v>
      </c>
      <c r="E32" s="27">
        <v>60</v>
      </c>
      <c r="F32" s="29">
        <v>60</v>
      </c>
      <c r="G32" s="27">
        <v>60</v>
      </c>
      <c r="H32" s="34">
        <f t="shared" si="2"/>
        <v>100</v>
      </c>
      <c r="I32" s="72" t="s">
        <v>65</v>
      </c>
      <c r="J32" s="62"/>
      <c r="K32" s="52" t="s">
        <v>56</v>
      </c>
      <c r="L32" s="12"/>
    </row>
    <row r="33" spans="1:12" ht="45" customHeight="1">
      <c r="A33" s="57"/>
      <c r="B33" s="70"/>
      <c r="C33" s="18" t="s">
        <v>15</v>
      </c>
      <c r="D33" s="27">
        <v>60</v>
      </c>
      <c r="E33" s="27">
        <v>60</v>
      </c>
      <c r="F33" s="29">
        <v>60</v>
      </c>
      <c r="G33" s="27">
        <v>60</v>
      </c>
      <c r="H33" s="34">
        <f t="shared" si="2"/>
        <v>100</v>
      </c>
      <c r="I33" s="72"/>
      <c r="J33" s="63"/>
      <c r="K33" s="52"/>
      <c r="L33" s="12"/>
    </row>
    <row r="34" spans="1:12" ht="20.25" customHeight="1">
      <c r="A34" s="57"/>
      <c r="B34" s="67" t="s">
        <v>27</v>
      </c>
      <c r="C34" s="18" t="s">
        <v>13</v>
      </c>
      <c r="D34" s="27">
        <v>62.4</v>
      </c>
      <c r="E34" s="27">
        <v>62.4</v>
      </c>
      <c r="F34" s="27">
        <v>62.4</v>
      </c>
      <c r="G34" s="27">
        <v>62.4</v>
      </c>
      <c r="H34" s="34">
        <f t="shared" si="2"/>
        <v>100</v>
      </c>
      <c r="I34" s="50" t="s">
        <v>65</v>
      </c>
      <c r="J34" s="51"/>
      <c r="K34" s="52" t="s">
        <v>58</v>
      </c>
      <c r="L34" s="12"/>
    </row>
    <row r="35" spans="1:12" ht="82.5" customHeight="1">
      <c r="A35" s="57"/>
      <c r="B35" s="68"/>
      <c r="C35" s="18" t="s">
        <v>14</v>
      </c>
      <c r="D35" s="27">
        <v>62.4</v>
      </c>
      <c r="E35" s="27">
        <v>62.4</v>
      </c>
      <c r="F35" s="29">
        <v>62.4</v>
      </c>
      <c r="G35" s="27">
        <v>62.4</v>
      </c>
      <c r="H35" s="34">
        <f t="shared" si="2"/>
        <v>100</v>
      </c>
      <c r="I35" s="50"/>
      <c r="J35" s="51"/>
      <c r="K35" s="52"/>
      <c r="L35" s="12"/>
    </row>
    <row r="36" spans="1:12" ht="27" customHeight="1">
      <c r="A36" s="57"/>
      <c r="B36" s="65" t="s">
        <v>28</v>
      </c>
      <c r="C36" s="35" t="s">
        <v>13</v>
      </c>
      <c r="D36" s="34">
        <v>825.8</v>
      </c>
      <c r="E36" s="34">
        <v>825.8</v>
      </c>
      <c r="F36" s="41">
        <v>820.9</v>
      </c>
      <c r="G36" s="41">
        <v>820.9</v>
      </c>
      <c r="H36" s="34">
        <f t="shared" si="2"/>
        <v>99.40663598934367</v>
      </c>
      <c r="I36" s="50" t="s">
        <v>49</v>
      </c>
      <c r="J36" s="61"/>
      <c r="K36" s="52"/>
      <c r="L36" s="12"/>
    </row>
    <row r="37" spans="1:12" ht="111.75" customHeight="1">
      <c r="A37" s="57"/>
      <c r="B37" s="66"/>
      <c r="C37" s="35" t="s">
        <v>15</v>
      </c>
      <c r="D37" s="34">
        <v>825.8</v>
      </c>
      <c r="E37" s="34">
        <v>825.8</v>
      </c>
      <c r="F37" s="41">
        <v>820.9</v>
      </c>
      <c r="G37" s="41">
        <v>820.9</v>
      </c>
      <c r="H37" s="34">
        <f t="shared" si="2"/>
        <v>99.40663598934367</v>
      </c>
      <c r="I37" s="50"/>
      <c r="J37" s="62"/>
      <c r="K37" s="52"/>
      <c r="L37" s="12"/>
    </row>
    <row r="38" spans="1:12" ht="23.25" customHeight="1">
      <c r="A38" s="57"/>
      <c r="B38" s="67" t="s">
        <v>29</v>
      </c>
      <c r="C38" s="18" t="s">
        <v>13</v>
      </c>
      <c r="D38" s="27">
        <f>D39</f>
        <v>50</v>
      </c>
      <c r="E38" s="27">
        <f>E39</f>
        <v>50</v>
      </c>
      <c r="F38" s="27">
        <v>50</v>
      </c>
      <c r="G38" s="27">
        <v>50</v>
      </c>
      <c r="H38" s="34">
        <f t="shared" si="2"/>
        <v>100</v>
      </c>
      <c r="I38" s="50" t="s">
        <v>65</v>
      </c>
      <c r="J38" s="62"/>
      <c r="K38" s="52" t="s">
        <v>57</v>
      </c>
      <c r="L38" s="12"/>
    </row>
    <row r="39" spans="1:12" ht="51" customHeight="1">
      <c r="A39" s="57"/>
      <c r="B39" s="68"/>
      <c r="C39" s="18" t="s">
        <v>15</v>
      </c>
      <c r="D39" s="27">
        <v>50</v>
      </c>
      <c r="E39" s="27">
        <v>50</v>
      </c>
      <c r="F39" s="29">
        <v>50</v>
      </c>
      <c r="G39" s="27">
        <v>50</v>
      </c>
      <c r="H39" s="34">
        <f t="shared" si="2"/>
        <v>100</v>
      </c>
      <c r="I39" s="50"/>
      <c r="J39" s="62"/>
      <c r="K39" s="52"/>
      <c r="L39" s="12"/>
    </row>
    <row r="40" spans="1:12" ht="23.25" customHeight="1">
      <c r="A40" s="69"/>
      <c r="B40" s="58" t="s">
        <v>30</v>
      </c>
      <c r="C40" s="18" t="s">
        <v>13</v>
      </c>
      <c r="D40" s="27">
        <v>196</v>
      </c>
      <c r="E40" s="27">
        <v>196</v>
      </c>
      <c r="F40" s="27">
        <v>196</v>
      </c>
      <c r="G40" s="27">
        <v>196</v>
      </c>
      <c r="H40" s="34">
        <f t="shared" si="2"/>
        <v>100</v>
      </c>
      <c r="I40" s="50" t="s">
        <v>65</v>
      </c>
      <c r="J40" s="62"/>
      <c r="K40" s="52"/>
      <c r="L40" s="12"/>
    </row>
    <row r="41" spans="1:12" ht="72" customHeight="1">
      <c r="A41" s="69"/>
      <c r="B41" s="59"/>
      <c r="C41" s="18" t="s">
        <v>15</v>
      </c>
      <c r="D41" s="27">
        <v>196</v>
      </c>
      <c r="E41" s="27">
        <v>196</v>
      </c>
      <c r="F41" s="29">
        <v>196</v>
      </c>
      <c r="G41" s="27">
        <v>196</v>
      </c>
      <c r="H41" s="34">
        <f t="shared" si="2"/>
        <v>100</v>
      </c>
      <c r="I41" s="50"/>
      <c r="J41" s="62"/>
      <c r="K41" s="52"/>
      <c r="L41" s="12"/>
    </row>
    <row r="42" spans="1:12" ht="15.95" customHeight="1">
      <c r="A42" s="57"/>
      <c r="B42" s="52" t="s">
        <v>31</v>
      </c>
      <c r="C42" s="23" t="s">
        <v>13</v>
      </c>
      <c r="D42" s="27">
        <v>409.8</v>
      </c>
      <c r="E42" s="27">
        <v>409.8</v>
      </c>
      <c r="F42" s="27">
        <v>409.8</v>
      </c>
      <c r="G42" s="27">
        <v>409.8</v>
      </c>
      <c r="H42" s="34">
        <f t="shared" si="2"/>
        <v>100</v>
      </c>
      <c r="I42" s="50" t="s">
        <v>49</v>
      </c>
      <c r="J42" s="62"/>
      <c r="K42" s="52"/>
      <c r="L42" s="12"/>
    </row>
    <row r="43" spans="1:12" ht="33" customHeight="1">
      <c r="A43" s="57"/>
      <c r="B43" s="52"/>
      <c r="C43" s="18" t="s">
        <v>15</v>
      </c>
      <c r="D43" s="27">
        <v>409.8</v>
      </c>
      <c r="E43" s="27">
        <v>409.8</v>
      </c>
      <c r="F43" s="29">
        <v>409.8</v>
      </c>
      <c r="G43" s="27">
        <v>409.8</v>
      </c>
      <c r="H43" s="34">
        <f t="shared" si="2"/>
        <v>100</v>
      </c>
      <c r="I43" s="50"/>
      <c r="J43" s="62"/>
      <c r="K43" s="52"/>
      <c r="L43" s="12"/>
    </row>
    <row r="44" spans="1:12" ht="15" customHeight="1">
      <c r="A44" s="57"/>
      <c r="B44" s="52" t="s">
        <v>32</v>
      </c>
      <c r="C44" s="23" t="s">
        <v>13</v>
      </c>
      <c r="D44" s="27">
        <v>100</v>
      </c>
      <c r="E44" s="27">
        <v>100</v>
      </c>
      <c r="F44" s="29">
        <v>100</v>
      </c>
      <c r="G44" s="27">
        <v>100</v>
      </c>
      <c r="H44" s="34">
        <f t="shared" si="2"/>
        <v>100</v>
      </c>
      <c r="I44" s="50" t="s">
        <v>65</v>
      </c>
      <c r="J44" s="62"/>
      <c r="K44" s="52" t="s">
        <v>59</v>
      </c>
      <c r="L44" s="12"/>
    </row>
    <row r="45" spans="1:12" ht="50.25" customHeight="1">
      <c r="A45" s="57"/>
      <c r="B45" s="52"/>
      <c r="C45" s="18" t="s">
        <v>15</v>
      </c>
      <c r="D45" s="27">
        <v>100</v>
      </c>
      <c r="E45" s="27">
        <v>100</v>
      </c>
      <c r="F45" s="29">
        <v>100</v>
      </c>
      <c r="G45" s="27">
        <v>100</v>
      </c>
      <c r="H45" s="34">
        <f t="shared" si="2"/>
        <v>100</v>
      </c>
      <c r="I45" s="50"/>
      <c r="J45" s="62"/>
      <c r="K45" s="52"/>
      <c r="L45" s="12"/>
    </row>
    <row r="46" spans="1:12" ht="23.25" customHeight="1">
      <c r="A46" s="57"/>
      <c r="B46" s="58" t="s">
        <v>33</v>
      </c>
      <c r="C46" s="23" t="s">
        <v>13</v>
      </c>
      <c r="D46" s="27">
        <v>45</v>
      </c>
      <c r="E46" s="27">
        <v>45</v>
      </c>
      <c r="F46" s="29">
        <v>43.9</v>
      </c>
      <c r="G46" s="27">
        <v>43.9</v>
      </c>
      <c r="H46" s="34">
        <f t="shared" si="2"/>
        <v>97.555555555555557</v>
      </c>
      <c r="I46" s="50" t="s">
        <v>65</v>
      </c>
      <c r="J46" s="62"/>
      <c r="K46" s="52" t="s">
        <v>60</v>
      </c>
      <c r="L46" s="12"/>
    </row>
    <row r="47" spans="1:12" ht="33.75" customHeight="1">
      <c r="A47" s="57"/>
      <c r="B47" s="59"/>
      <c r="C47" s="18" t="s">
        <v>15</v>
      </c>
      <c r="D47" s="27">
        <v>45</v>
      </c>
      <c r="E47" s="27">
        <v>45</v>
      </c>
      <c r="F47" s="29">
        <v>43.9</v>
      </c>
      <c r="G47" s="27">
        <v>43.9</v>
      </c>
      <c r="H47" s="34">
        <f t="shared" si="2"/>
        <v>97.555555555555557</v>
      </c>
      <c r="I47" s="50"/>
      <c r="J47" s="62"/>
      <c r="K47" s="52"/>
      <c r="L47" s="12"/>
    </row>
    <row r="48" spans="1:12" ht="15.75" customHeight="1">
      <c r="A48" s="60"/>
      <c r="B48" s="58" t="s">
        <v>34</v>
      </c>
      <c r="C48" s="23" t="s">
        <v>13</v>
      </c>
      <c r="D48" s="27">
        <v>25</v>
      </c>
      <c r="E48" s="27">
        <v>25</v>
      </c>
      <c r="F48" s="42">
        <v>21.2</v>
      </c>
      <c r="G48" s="40">
        <v>21.2</v>
      </c>
      <c r="H48" s="34">
        <f t="shared" si="2"/>
        <v>84.8</v>
      </c>
      <c r="I48" s="50"/>
      <c r="J48" s="62"/>
      <c r="K48" s="52"/>
      <c r="L48" s="12"/>
    </row>
    <row r="49" spans="1:12" ht="33" customHeight="1">
      <c r="A49" s="60"/>
      <c r="B49" s="59"/>
      <c r="C49" s="18" t="s">
        <v>15</v>
      </c>
      <c r="D49" s="27">
        <v>25</v>
      </c>
      <c r="E49" s="27">
        <v>25</v>
      </c>
      <c r="F49" s="42">
        <v>21.2</v>
      </c>
      <c r="G49" s="40">
        <v>21.2</v>
      </c>
      <c r="H49" s="34">
        <f t="shared" si="2"/>
        <v>84.8</v>
      </c>
      <c r="I49" s="50"/>
      <c r="J49" s="63"/>
      <c r="K49" s="52"/>
      <c r="L49" s="12"/>
    </row>
    <row r="50" spans="1:12" ht="26.25" customHeight="1">
      <c r="A50" s="57"/>
      <c r="B50" s="48" t="s">
        <v>35</v>
      </c>
      <c r="C50" s="37" t="s">
        <v>13</v>
      </c>
      <c r="D50" s="34">
        <v>0</v>
      </c>
      <c r="E50" s="34">
        <v>0</v>
      </c>
      <c r="F50" s="36">
        <v>0</v>
      </c>
      <c r="G50" s="34">
        <v>0</v>
      </c>
      <c r="H50" s="34">
        <v>0</v>
      </c>
      <c r="I50" s="50" t="s">
        <v>66</v>
      </c>
      <c r="J50" s="51"/>
      <c r="K50" s="52" t="s">
        <v>57</v>
      </c>
      <c r="L50" s="12"/>
    </row>
    <row r="51" spans="1:12" ht="38.25" customHeight="1">
      <c r="A51" s="57"/>
      <c r="B51" s="49"/>
      <c r="C51" s="35" t="s">
        <v>15</v>
      </c>
      <c r="D51" s="34">
        <v>0</v>
      </c>
      <c r="E51" s="34">
        <v>0</v>
      </c>
      <c r="F51" s="36">
        <v>0</v>
      </c>
      <c r="G51" s="34">
        <v>0</v>
      </c>
      <c r="H51" s="34">
        <v>0</v>
      </c>
      <c r="I51" s="50"/>
      <c r="J51" s="51"/>
      <c r="K51" s="52"/>
      <c r="L51" s="12"/>
    </row>
    <row r="52" spans="1:12" ht="22.5" customHeight="1">
      <c r="A52" s="57"/>
      <c r="B52" s="58" t="s">
        <v>36</v>
      </c>
      <c r="C52" s="23" t="s">
        <v>13</v>
      </c>
      <c r="D52" s="27">
        <v>0</v>
      </c>
      <c r="E52" s="27">
        <v>0</v>
      </c>
      <c r="F52" s="29">
        <v>0</v>
      </c>
      <c r="G52" s="27">
        <v>0</v>
      </c>
      <c r="H52" s="27">
        <v>0</v>
      </c>
      <c r="I52" s="50"/>
      <c r="J52" s="51"/>
      <c r="K52" s="52"/>
      <c r="L52" s="12"/>
    </row>
    <row r="53" spans="1:12" ht="40.5" customHeight="1">
      <c r="A53" s="57"/>
      <c r="B53" s="59"/>
      <c r="C53" s="18" t="s">
        <v>15</v>
      </c>
      <c r="D53" s="27">
        <v>0</v>
      </c>
      <c r="E53" s="27">
        <v>0</v>
      </c>
      <c r="F53" s="29">
        <v>0</v>
      </c>
      <c r="G53" s="27">
        <v>0</v>
      </c>
      <c r="H53" s="27">
        <v>0</v>
      </c>
      <c r="I53" s="50"/>
      <c r="J53" s="51"/>
      <c r="K53" s="52"/>
      <c r="L53" s="12"/>
    </row>
    <row r="54" spans="1:12" ht="21.75" customHeight="1">
      <c r="A54" s="60"/>
      <c r="B54" s="48" t="s">
        <v>37</v>
      </c>
      <c r="C54" s="37" t="s">
        <v>13</v>
      </c>
      <c r="D54" s="34">
        <f t="shared" ref="D54:E55" si="3">D56</f>
        <v>20</v>
      </c>
      <c r="E54" s="34">
        <f t="shared" si="3"/>
        <v>20</v>
      </c>
      <c r="F54" s="34">
        <v>20</v>
      </c>
      <c r="G54" s="34">
        <v>20</v>
      </c>
      <c r="H54" s="34">
        <f t="shared" ref="H54:H61" si="4">F54/E54*100</f>
        <v>100</v>
      </c>
      <c r="I54" s="50"/>
      <c r="J54" s="61"/>
      <c r="K54" s="58" t="s">
        <v>57</v>
      </c>
      <c r="L54" s="12"/>
    </row>
    <row r="55" spans="1:12" ht="38.25" customHeight="1">
      <c r="A55" s="60"/>
      <c r="B55" s="49"/>
      <c r="C55" s="35" t="s">
        <v>15</v>
      </c>
      <c r="D55" s="34">
        <f t="shared" si="3"/>
        <v>20</v>
      </c>
      <c r="E55" s="34">
        <f t="shared" si="3"/>
        <v>20</v>
      </c>
      <c r="F55" s="34">
        <v>20</v>
      </c>
      <c r="G55" s="34">
        <v>20</v>
      </c>
      <c r="H55" s="34">
        <f t="shared" si="4"/>
        <v>100</v>
      </c>
      <c r="I55" s="50"/>
      <c r="J55" s="62"/>
      <c r="K55" s="64"/>
      <c r="L55" s="12"/>
    </row>
    <row r="56" spans="1:12" ht="24" customHeight="1">
      <c r="A56" s="60"/>
      <c r="B56" s="52" t="s">
        <v>38</v>
      </c>
      <c r="C56" s="23" t="s">
        <v>13</v>
      </c>
      <c r="D56" s="27">
        <f>D57</f>
        <v>20</v>
      </c>
      <c r="E56" s="27">
        <f>E57</f>
        <v>20</v>
      </c>
      <c r="F56" s="27">
        <v>20</v>
      </c>
      <c r="G56" s="27">
        <v>20</v>
      </c>
      <c r="H56" s="34">
        <f t="shared" si="4"/>
        <v>100</v>
      </c>
      <c r="I56" s="50"/>
      <c r="J56" s="62"/>
      <c r="K56" s="64"/>
      <c r="L56" s="12"/>
    </row>
    <row r="57" spans="1:12" ht="39.200000000000003" customHeight="1">
      <c r="A57" s="60"/>
      <c r="B57" s="60"/>
      <c r="C57" s="18" t="s">
        <v>15</v>
      </c>
      <c r="D57" s="27">
        <v>20</v>
      </c>
      <c r="E57" s="27">
        <v>20</v>
      </c>
      <c r="F57" s="29">
        <v>20</v>
      </c>
      <c r="G57" s="27">
        <v>20</v>
      </c>
      <c r="H57" s="34">
        <f t="shared" si="4"/>
        <v>100</v>
      </c>
      <c r="I57" s="50"/>
      <c r="J57" s="63"/>
      <c r="K57" s="59"/>
      <c r="L57" s="12"/>
    </row>
    <row r="58" spans="1:12" ht="25.5" customHeight="1">
      <c r="A58" s="52"/>
      <c r="B58" s="55" t="s">
        <v>39</v>
      </c>
      <c r="C58" s="35" t="s">
        <v>13</v>
      </c>
      <c r="D58" s="34">
        <v>90</v>
      </c>
      <c r="E58" s="34">
        <v>90</v>
      </c>
      <c r="F58" s="36">
        <v>90</v>
      </c>
      <c r="G58" s="34">
        <v>90</v>
      </c>
      <c r="H58" s="34">
        <f t="shared" si="4"/>
        <v>100</v>
      </c>
      <c r="I58" s="50" t="s">
        <v>65</v>
      </c>
      <c r="J58" s="51"/>
      <c r="K58" s="52" t="s">
        <v>56</v>
      </c>
      <c r="L58" s="12"/>
    </row>
    <row r="59" spans="1:12" ht="100.5" customHeight="1">
      <c r="A59" s="52"/>
      <c r="B59" s="56"/>
      <c r="C59" s="35" t="s">
        <v>15</v>
      </c>
      <c r="D59" s="34">
        <v>90</v>
      </c>
      <c r="E59" s="34">
        <v>90</v>
      </c>
      <c r="F59" s="36">
        <v>90</v>
      </c>
      <c r="G59" s="34">
        <v>90</v>
      </c>
      <c r="H59" s="34">
        <f t="shared" si="4"/>
        <v>100</v>
      </c>
      <c r="I59" s="50"/>
      <c r="J59" s="51"/>
      <c r="K59" s="52"/>
      <c r="L59" s="12"/>
    </row>
    <row r="60" spans="1:12" ht="24.75" customHeight="1">
      <c r="A60" s="52"/>
      <c r="B60" s="52" t="s">
        <v>40</v>
      </c>
      <c r="C60" s="18" t="s">
        <v>13</v>
      </c>
      <c r="D60" s="27">
        <v>90</v>
      </c>
      <c r="E60" s="27">
        <v>90</v>
      </c>
      <c r="F60" s="29">
        <v>90</v>
      </c>
      <c r="G60" s="27">
        <v>90</v>
      </c>
      <c r="H60" s="34">
        <f t="shared" si="4"/>
        <v>100</v>
      </c>
      <c r="I60" s="50"/>
      <c r="J60" s="51"/>
      <c r="K60" s="52"/>
      <c r="L60" s="12"/>
    </row>
    <row r="61" spans="1:12" ht="30" customHeight="1">
      <c r="A61" s="52"/>
      <c r="B61" s="52"/>
      <c r="C61" s="18" t="s">
        <v>41</v>
      </c>
      <c r="D61" s="27">
        <v>90</v>
      </c>
      <c r="E61" s="27">
        <v>90</v>
      </c>
      <c r="F61" s="29">
        <v>90</v>
      </c>
      <c r="G61" s="27">
        <v>90</v>
      </c>
      <c r="H61" s="34">
        <f t="shared" si="4"/>
        <v>100</v>
      </c>
      <c r="I61" s="50"/>
      <c r="J61" s="51"/>
      <c r="K61" s="52"/>
      <c r="L61" s="12"/>
    </row>
    <row r="62" spans="1:12" ht="29.25" customHeight="1">
      <c r="A62" s="52"/>
      <c r="B62" s="46" t="s">
        <v>42</v>
      </c>
      <c r="C62" s="35" t="s">
        <v>13</v>
      </c>
      <c r="D62" s="34">
        <v>0</v>
      </c>
      <c r="E62" s="34">
        <v>0</v>
      </c>
      <c r="F62" s="36">
        <v>0</v>
      </c>
      <c r="G62" s="34">
        <v>0</v>
      </c>
      <c r="H62" s="34">
        <v>0</v>
      </c>
      <c r="I62" s="50"/>
      <c r="J62" s="51"/>
      <c r="K62" s="52" t="s">
        <v>56</v>
      </c>
      <c r="L62" s="12"/>
    </row>
    <row r="63" spans="1:12" ht="33" customHeight="1">
      <c r="A63" s="52"/>
      <c r="B63" s="52"/>
      <c r="C63" s="35" t="s">
        <v>15</v>
      </c>
      <c r="D63" s="34">
        <v>0</v>
      </c>
      <c r="E63" s="34">
        <v>0</v>
      </c>
      <c r="F63" s="36">
        <v>0</v>
      </c>
      <c r="G63" s="34">
        <v>0</v>
      </c>
      <c r="H63" s="34">
        <v>0</v>
      </c>
      <c r="I63" s="50"/>
      <c r="J63" s="51"/>
      <c r="K63" s="52"/>
      <c r="L63" s="12"/>
    </row>
    <row r="64" spans="1:12" ht="15" customHeight="1">
      <c r="A64" s="52"/>
      <c r="B64" s="52" t="s">
        <v>43</v>
      </c>
      <c r="C64" s="18" t="s">
        <v>13</v>
      </c>
      <c r="D64" s="27">
        <v>0</v>
      </c>
      <c r="E64" s="27">
        <v>0</v>
      </c>
      <c r="F64" s="29">
        <v>0</v>
      </c>
      <c r="G64" s="27">
        <v>0</v>
      </c>
      <c r="H64" s="27">
        <v>0</v>
      </c>
      <c r="I64" s="50"/>
      <c r="J64" s="51"/>
      <c r="K64" s="52"/>
      <c r="L64" s="12"/>
    </row>
    <row r="65" spans="1:12" ht="42" customHeight="1">
      <c r="A65" s="52"/>
      <c r="B65" s="52"/>
      <c r="C65" s="18" t="s">
        <v>15</v>
      </c>
      <c r="D65" s="27">
        <v>0</v>
      </c>
      <c r="E65" s="27">
        <v>0</v>
      </c>
      <c r="F65" s="29">
        <v>0</v>
      </c>
      <c r="G65" s="27">
        <v>0</v>
      </c>
      <c r="H65" s="27">
        <v>0</v>
      </c>
      <c r="I65" s="50"/>
      <c r="J65" s="51"/>
      <c r="K65" s="52"/>
      <c r="L65" s="12"/>
    </row>
    <row r="66" spans="1:12" ht="20.25" customHeight="1">
      <c r="A66" s="57"/>
      <c r="B66" s="52" t="s">
        <v>44</v>
      </c>
      <c r="C66" s="18" t="s">
        <v>13</v>
      </c>
      <c r="D66" s="27">
        <v>0</v>
      </c>
      <c r="E66" s="27">
        <v>0</v>
      </c>
      <c r="F66" s="29">
        <v>0</v>
      </c>
      <c r="G66" s="27">
        <v>0</v>
      </c>
      <c r="H66" s="27">
        <v>0</v>
      </c>
      <c r="I66" s="50"/>
      <c r="J66" s="51"/>
      <c r="K66" s="52"/>
      <c r="L66" s="12"/>
    </row>
    <row r="67" spans="1:12" ht="37.5" customHeight="1">
      <c r="A67" s="57"/>
      <c r="B67" s="57"/>
      <c r="C67" s="18" t="s">
        <v>15</v>
      </c>
      <c r="D67" s="27">
        <v>0</v>
      </c>
      <c r="E67" s="27">
        <v>0</v>
      </c>
      <c r="F67" s="29">
        <v>0</v>
      </c>
      <c r="G67" s="27">
        <v>0</v>
      </c>
      <c r="H67" s="27">
        <v>0</v>
      </c>
      <c r="I67" s="50"/>
      <c r="J67" s="51"/>
      <c r="K67" s="52"/>
      <c r="L67" s="12"/>
    </row>
    <row r="68" spans="1:12" ht="15" customHeight="1">
      <c r="A68" s="47"/>
      <c r="B68" s="48" t="s">
        <v>45</v>
      </c>
      <c r="C68" s="37" t="s">
        <v>13</v>
      </c>
      <c r="D68" s="38">
        <v>120</v>
      </c>
      <c r="E68" s="38">
        <v>120</v>
      </c>
      <c r="F68" s="39">
        <v>120</v>
      </c>
      <c r="G68" s="38">
        <v>120</v>
      </c>
      <c r="H68" s="34">
        <f t="shared" ref="H68:H76" si="5">F68/E68*100</f>
        <v>100</v>
      </c>
      <c r="I68" s="50" t="s">
        <v>65</v>
      </c>
      <c r="J68" s="51"/>
      <c r="K68" s="52" t="s">
        <v>61</v>
      </c>
      <c r="L68" s="12"/>
    </row>
    <row r="69" spans="1:12" ht="52.5" customHeight="1">
      <c r="A69" s="47"/>
      <c r="B69" s="49"/>
      <c r="C69" s="35" t="s">
        <v>15</v>
      </c>
      <c r="D69" s="38">
        <v>120</v>
      </c>
      <c r="E69" s="38">
        <v>120</v>
      </c>
      <c r="F69" s="39">
        <v>120</v>
      </c>
      <c r="G69" s="38">
        <v>120</v>
      </c>
      <c r="H69" s="34">
        <f t="shared" si="5"/>
        <v>100</v>
      </c>
      <c r="I69" s="50"/>
      <c r="J69" s="51"/>
      <c r="K69" s="52"/>
      <c r="L69" s="12"/>
    </row>
    <row r="70" spans="1:12" ht="30.75" customHeight="1">
      <c r="A70" s="52"/>
      <c r="B70" s="52" t="s">
        <v>46</v>
      </c>
      <c r="C70" s="23" t="s">
        <v>13</v>
      </c>
      <c r="D70" s="31">
        <v>70</v>
      </c>
      <c r="E70" s="31">
        <v>70</v>
      </c>
      <c r="F70" s="32">
        <v>70</v>
      </c>
      <c r="G70" s="31">
        <v>70</v>
      </c>
      <c r="H70" s="34">
        <f t="shared" si="5"/>
        <v>100</v>
      </c>
      <c r="I70" s="50"/>
      <c r="J70" s="51"/>
      <c r="K70" s="52" t="s">
        <v>62</v>
      </c>
      <c r="L70" s="12"/>
    </row>
    <row r="71" spans="1:12" ht="104.25" customHeight="1">
      <c r="A71" s="52"/>
      <c r="B71" s="52"/>
      <c r="C71" s="18" t="s">
        <v>15</v>
      </c>
      <c r="D71" s="31">
        <v>70</v>
      </c>
      <c r="E71" s="31">
        <v>70</v>
      </c>
      <c r="F71" s="32">
        <v>70</v>
      </c>
      <c r="G71" s="31">
        <v>70</v>
      </c>
      <c r="H71" s="34">
        <f t="shared" si="5"/>
        <v>100</v>
      </c>
      <c r="I71" s="50"/>
      <c r="J71" s="51"/>
      <c r="K71" s="52"/>
      <c r="L71" s="12"/>
    </row>
    <row r="72" spans="1:12" ht="26.25" customHeight="1">
      <c r="A72" s="52"/>
      <c r="B72" s="52" t="s">
        <v>47</v>
      </c>
      <c r="C72" s="23" t="s">
        <v>13</v>
      </c>
      <c r="D72" s="31">
        <v>50</v>
      </c>
      <c r="E72" s="31">
        <v>50</v>
      </c>
      <c r="F72" s="32">
        <v>50</v>
      </c>
      <c r="G72" s="31">
        <v>50</v>
      </c>
      <c r="H72" s="34">
        <f t="shared" si="5"/>
        <v>100</v>
      </c>
      <c r="I72" s="50"/>
      <c r="J72" s="51"/>
      <c r="K72" s="52" t="s">
        <v>63</v>
      </c>
      <c r="L72" s="12"/>
    </row>
    <row r="73" spans="1:12" ht="90" customHeight="1">
      <c r="A73" s="52"/>
      <c r="B73" s="52"/>
      <c r="C73" s="18" t="s">
        <v>15</v>
      </c>
      <c r="D73" s="31">
        <v>50</v>
      </c>
      <c r="E73" s="31">
        <v>50</v>
      </c>
      <c r="F73" s="32">
        <v>50</v>
      </c>
      <c r="G73" s="31">
        <v>50</v>
      </c>
      <c r="H73" s="34">
        <f t="shared" si="5"/>
        <v>100</v>
      </c>
      <c r="I73" s="50"/>
      <c r="J73" s="51"/>
      <c r="K73" s="52"/>
      <c r="L73" s="12"/>
    </row>
    <row r="74" spans="1:12" ht="19.5" customHeight="1">
      <c r="A74" s="46"/>
      <c r="B74" s="46" t="s">
        <v>48</v>
      </c>
      <c r="C74" s="35" t="s">
        <v>13</v>
      </c>
      <c r="D74" s="34">
        <f>SUM(D9+D19+D25+D36+D50+D54+D58+D62+D68)</f>
        <v>4141.2</v>
      </c>
      <c r="E74" s="34">
        <f t="shared" ref="E74" si="6">SUM(E9+E19+E25+E36+E50+E54+E58+E62+E68)</f>
        <v>4141.2</v>
      </c>
      <c r="F74" s="41">
        <v>4136.1000000000004</v>
      </c>
      <c r="G74" s="41">
        <v>4136.1000000000004</v>
      </c>
      <c r="H74" s="34">
        <f t="shared" si="5"/>
        <v>99.876847290640399</v>
      </c>
      <c r="I74" s="28"/>
      <c r="J74" s="10"/>
      <c r="K74" s="11"/>
      <c r="L74" s="12"/>
    </row>
    <row r="75" spans="1:12" ht="35.25" customHeight="1">
      <c r="A75" s="46"/>
      <c r="B75" s="46"/>
      <c r="C75" s="35" t="s">
        <v>14</v>
      </c>
      <c r="D75" s="34">
        <f>SUM(D10+D26)</f>
        <v>1885.4</v>
      </c>
      <c r="E75" s="34">
        <f>SUM(E10+E26)</f>
        <v>1885.4</v>
      </c>
      <c r="F75" s="34">
        <v>1885.4</v>
      </c>
      <c r="G75" s="34">
        <v>1885.4</v>
      </c>
      <c r="H75" s="34">
        <f t="shared" si="5"/>
        <v>100</v>
      </c>
      <c r="I75" s="28"/>
      <c r="J75" s="10"/>
      <c r="K75" s="11"/>
      <c r="L75" s="12"/>
    </row>
    <row r="76" spans="1:12" ht="34.5" customHeight="1">
      <c r="A76" s="46"/>
      <c r="B76" s="46"/>
      <c r="C76" s="35" t="s">
        <v>15</v>
      </c>
      <c r="D76" s="34">
        <f>SUM(D11+D20+D27+D37+D51+D55+D59+D63+D69)</f>
        <v>2255.8000000000002</v>
      </c>
      <c r="E76" s="34">
        <f t="shared" ref="E76" si="7">SUM(E11+E20+E27+E37+E51+E55+E59+E63+E69)</f>
        <v>2255.8000000000002</v>
      </c>
      <c r="F76" s="41">
        <v>2250.6999999999998</v>
      </c>
      <c r="G76" s="41">
        <v>2250.6999999999998</v>
      </c>
      <c r="H76" s="34">
        <f t="shared" si="5"/>
        <v>99.773916127316227</v>
      </c>
      <c r="I76" s="28"/>
      <c r="J76" s="10"/>
      <c r="K76" s="11"/>
      <c r="L76" s="12"/>
    </row>
    <row r="77" spans="1:12" ht="6.75" hidden="1" customHeight="1">
      <c r="A77" s="2"/>
      <c r="B77" s="15"/>
      <c r="C77" s="24"/>
      <c r="D77" s="12"/>
      <c r="E77" s="12"/>
      <c r="F77" s="12"/>
      <c r="G77" s="12"/>
      <c r="H77" s="12"/>
      <c r="I77" s="12"/>
      <c r="J77" s="12"/>
      <c r="K77" s="12"/>
      <c r="L77" s="12"/>
    </row>
    <row r="78" spans="1:12" ht="53.25" customHeight="1">
      <c r="A78" s="54" t="s">
        <v>52</v>
      </c>
      <c r="B78" s="54"/>
      <c r="C78" s="54" t="s">
        <v>53</v>
      </c>
      <c r="D78" s="54"/>
      <c r="E78" s="54"/>
      <c r="F78" s="54"/>
      <c r="G78" s="54"/>
      <c r="H78" s="54"/>
      <c r="I78" s="54"/>
      <c r="J78" s="53"/>
      <c r="K78" s="53"/>
      <c r="L78" s="16"/>
    </row>
    <row r="79" spans="1:12" ht="12.75" customHeight="1">
      <c r="A79" s="45" t="s">
        <v>54</v>
      </c>
      <c r="B79" s="45"/>
      <c r="C79" s="44" t="s">
        <v>64</v>
      </c>
      <c r="D79" s="44"/>
      <c r="E79" s="44"/>
      <c r="F79" s="44"/>
      <c r="G79" s="44"/>
      <c r="H79" s="44"/>
      <c r="I79" s="44"/>
      <c r="J79" s="43" t="s">
        <v>55</v>
      </c>
      <c r="K79" s="43"/>
    </row>
    <row r="80" spans="1:12" ht="12.75" customHeight="1">
      <c r="A80" s="17"/>
      <c r="B80" s="17"/>
      <c r="C80" s="25"/>
      <c r="D80" s="17"/>
      <c r="E80" s="17"/>
      <c r="F80" s="17"/>
      <c r="G80" s="17"/>
      <c r="H80" s="17"/>
      <c r="I80" s="17"/>
      <c r="J80" s="17"/>
    </row>
    <row r="81" spans="1:2" ht="15" customHeight="1"/>
    <row r="82" spans="1:2" ht="66" customHeight="1">
      <c r="A82" s="73"/>
      <c r="B82" s="73"/>
    </row>
  </sheetData>
  <mergeCells count="122">
    <mergeCell ref="K9:K18"/>
    <mergeCell ref="A12:A14"/>
    <mergeCell ref="B12:B14"/>
    <mergeCell ref="I12:I13"/>
    <mergeCell ref="B15:B16"/>
    <mergeCell ref="I15:I16"/>
    <mergeCell ref="B17:B18"/>
    <mergeCell ref="I17:I18"/>
    <mergeCell ref="A19:A20"/>
    <mergeCell ref="B19:B20"/>
    <mergeCell ref="I19:I24"/>
    <mergeCell ref="J19:J24"/>
    <mergeCell ref="K19:K24"/>
    <mergeCell ref="A82:B82"/>
    <mergeCell ref="F1:J1"/>
    <mergeCell ref="A3:J3"/>
    <mergeCell ref="A4:J4"/>
    <mergeCell ref="A5:J5"/>
    <mergeCell ref="A6:J6"/>
    <mergeCell ref="A9:A11"/>
    <mergeCell ref="B9:B11"/>
    <mergeCell ref="I9:I10"/>
    <mergeCell ref="J9:J18"/>
    <mergeCell ref="A21:A22"/>
    <mergeCell ref="B21:B22"/>
    <mergeCell ref="A23:A24"/>
    <mergeCell ref="B23:B24"/>
    <mergeCell ref="A25:A27"/>
    <mergeCell ref="B25:B27"/>
    <mergeCell ref="I25:I26"/>
    <mergeCell ref="J25:J33"/>
    <mergeCell ref="A34:A35"/>
    <mergeCell ref="B34:B35"/>
    <mergeCell ref="I34:I35"/>
    <mergeCell ref="J34:J35"/>
    <mergeCell ref="A48:A49"/>
    <mergeCell ref="B48:B49"/>
    <mergeCell ref="K25:K27"/>
    <mergeCell ref="A28:A29"/>
    <mergeCell ref="B28:B29"/>
    <mergeCell ref="I28:I29"/>
    <mergeCell ref="K28:K31"/>
    <mergeCell ref="A30:A31"/>
    <mergeCell ref="B30:B31"/>
    <mergeCell ref="I30:I31"/>
    <mergeCell ref="A32:A33"/>
    <mergeCell ref="B32:B33"/>
    <mergeCell ref="I32:I33"/>
    <mergeCell ref="K32:K33"/>
    <mergeCell ref="K34:K35"/>
    <mergeCell ref="A36:A37"/>
    <mergeCell ref="B36:B37"/>
    <mergeCell ref="I36:I37"/>
    <mergeCell ref="K36:K37"/>
    <mergeCell ref="J36:J49"/>
    <mergeCell ref="A38:A39"/>
    <mergeCell ref="B38:B39"/>
    <mergeCell ref="I38:I39"/>
    <mergeCell ref="K38:K43"/>
    <mergeCell ref="A40:A41"/>
    <mergeCell ref="B40:B41"/>
    <mergeCell ref="I40:I41"/>
    <mergeCell ref="A42:A43"/>
    <mergeCell ref="B42:B43"/>
    <mergeCell ref="I42:I43"/>
    <mergeCell ref="A44:A45"/>
    <mergeCell ref="B44:B45"/>
    <mergeCell ref="I44:I45"/>
    <mergeCell ref="K44:K45"/>
    <mergeCell ref="A46:A47"/>
    <mergeCell ref="B46:B47"/>
    <mergeCell ref="I46:I49"/>
    <mergeCell ref="K46:K49"/>
    <mergeCell ref="A50:A51"/>
    <mergeCell ref="B50:B51"/>
    <mergeCell ref="I50:I53"/>
    <mergeCell ref="J50:J53"/>
    <mergeCell ref="K50:K53"/>
    <mergeCell ref="A52:A53"/>
    <mergeCell ref="B52:B53"/>
    <mergeCell ref="A54:A55"/>
    <mergeCell ref="B54:B55"/>
    <mergeCell ref="I54:I57"/>
    <mergeCell ref="J54:J57"/>
    <mergeCell ref="K54:K57"/>
    <mergeCell ref="A56:A57"/>
    <mergeCell ref="B56:B57"/>
    <mergeCell ref="A58:A59"/>
    <mergeCell ref="B58:B59"/>
    <mergeCell ref="I58:I61"/>
    <mergeCell ref="J58:J61"/>
    <mergeCell ref="K58:K61"/>
    <mergeCell ref="A60:A61"/>
    <mergeCell ref="B60:B61"/>
    <mergeCell ref="A62:A63"/>
    <mergeCell ref="B62:B63"/>
    <mergeCell ref="I62:I67"/>
    <mergeCell ref="J62:J67"/>
    <mergeCell ref="K62:K67"/>
    <mergeCell ref="A64:A65"/>
    <mergeCell ref="B64:B65"/>
    <mergeCell ref="A66:A67"/>
    <mergeCell ref="B66:B67"/>
    <mergeCell ref="J79:K79"/>
    <mergeCell ref="C79:I79"/>
    <mergeCell ref="A79:B79"/>
    <mergeCell ref="A74:A76"/>
    <mergeCell ref="B74:B76"/>
    <mergeCell ref="A68:A69"/>
    <mergeCell ref="B68:B69"/>
    <mergeCell ref="I68:I73"/>
    <mergeCell ref="J68:J73"/>
    <mergeCell ref="K68:K69"/>
    <mergeCell ref="A70:A71"/>
    <mergeCell ref="B70:B71"/>
    <mergeCell ref="K70:K71"/>
    <mergeCell ref="A72:A73"/>
    <mergeCell ref="B72:B73"/>
    <mergeCell ref="K72:K73"/>
    <mergeCell ref="J78:K78"/>
    <mergeCell ref="A78:B78"/>
    <mergeCell ref="C78:I78"/>
  </mergeCells>
  <pageMargins left="0.19685039370078741" right="0.19685039370078741" top="0.15748031496062992" bottom="0.15748031496062992" header="0.27" footer="0.24"/>
  <pageSetup paperSize="9" scale="90" firstPageNumber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1043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Лист4</vt:lpstr>
      <vt:lpstr>Лист1</vt:lpstr>
      <vt:lpstr>Лист2</vt:lpstr>
      <vt:lpstr>Лист3</vt:lpstr>
      <vt:lpstr>Лист1!Print_Titles_0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Опека2</dc:creator>
  <cp:lastModifiedBy>updn3</cp:lastModifiedBy>
  <cp:revision>7</cp:revision>
  <cp:lastPrinted>2017-08-03T13:50:50Z</cp:lastPrinted>
  <dcterms:created xsi:type="dcterms:W3CDTF">2006-09-28T05:33:49Z</dcterms:created>
  <dcterms:modified xsi:type="dcterms:W3CDTF">2018-03-27T11:57:52Z</dcterms:modified>
  <dc:language>ru-RU</dc:language>
</cp:coreProperties>
</file>